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ЭКО по МО_2022 от  факта 21" sheetId="1" r:id="rId1"/>
  </sheets>
  <externalReferences>
    <externalReference r:id="rId2"/>
    <externalReference r:id="rId3"/>
  </externalReferences>
  <definedNames>
    <definedName name="_xlnm.Print_Area" localSheetId="0">'ЭКО по МО_2022 от  факта 21'!$A$1:$Q$27</definedName>
  </definedNames>
  <calcPr calcId="145621"/>
</workbook>
</file>

<file path=xl/calcChain.xml><?xml version="1.0" encoding="utf-8"?>
<calcChain xmlns="http://schemas.openxmlformats.org/spreadsheetml/2006/main">
  <c r="H15" i="1" l="1"/>
  <c r="K15" i="1" s="1"/>
  <c r="G15" i="1"/>
  <c r="Q14" i="1"/>
  <c r="P14" i="1"/>
  <c r="O14" i="1"/>
  <c r="M14" i="1"/>
  <c r="M16" i="1" s="1"/>
  <c r="H14" i="1"/>
  <c r="H16" i="1" s="1"/>
  <c r="H18" i="1" s="1"/>
  <c r="F14" i="1"/>
  <c r="F16" i="1" s="1"/>
  <c r="E14" i="1"/>
  <c r="E16" i="1" s="1"/>
  <c r="D14" i="1"/>
  <c r="D16" i="1" s="1"/>
  <c r="C14" i="1"/>
  <c r="C16" i="1" s="1"/>
  <c r="O13" i="1"/>
  <c r="K13" i="1"/>
  <c r="J13" i="1"/>
  <c r="I13" i="1"/>
  <c r="G13" i="1"/>
  <c r="N12" i="1"/>
  <c r="K12" i="1"/>
  <c r="I12" i="1"/>
  <c r="G12" i="1"/>
  <c r="J12" i="1" s="1"/>
  <c r="O11" i="1"/>
  <c r="M11" i="1"/>
  <c r="K11" i="1"/>
  <c r="I11" i="1"/>
  <c r="G11" i="1"/>
  <c r="J11" i="1" s="1"/>
  <c r="O10" i="1"/>
  <c r="K10" i="1"/>
  <c r="J10" i="1"/>
  <c r="I10" i="1"/>
  <c r="G10" i="1"/>
  <c r="N9" i="1"/>
  <c r="K9" i="1"/>
  <c r="I9" i="1"/>
  <c r="G9" i="1"/>
  <c r="J9" i="1" s="1"/>
  <c r="O8" i="1"/>
  <c r="K8" i="1"/>
  <c r="K14" i="1" s="1"/>
  <c r="J8" i="1"/>
  <c r="J14" i="1" s="1"/>
  <c r="I8" i="1"/>
  <c r="I14" i="1" s="1"/>
  <c r="G8" i="1"/>
  <c r="J16" i="1" l="1"/>
  <c r="K16" i="1"/>
  <c r="G14" i="1"/>
  <c r="G16" i="1" s="1"/>
  <c r="L15" i="1"/>
  <c r="I15" i="1"/>
  <c r="I16" i="1" s="1"/>
  <c r="Q15" i="1"/>
  <c r="Q16" i="1" s="1"/>
  <c r="J15" i="1"/>
  <c r="L21" i="1" l="1"/>
  <c r="L13" i="1" l="1"/>
  <c r="N13" i="1" s="1"/>
  <c r="L10" i="1"/>
  <c r="N10" i="1" s="1"/>
  <c r="L8" i="1"/>
  <c r="L11" i="1"/>
  <c r="N11" i="1" s="1"/>
  <c r="N8" i="1" l="1"/>
  <c r="N14" i="1" s="1"/>
  <c r="N16" i="1" s="1"/>
  <c r="L14" i="1"/>
  <c r="L16" i="1" s="1"/>
</calcChain>
</file>

<file path=xl/sharedStrings.xml><?xml version="1.0" encoding="utf-8"?>
<sst xmlns="http://schemas.openxmlformats.org/spreadsheetml/2006/main" count="33" uniqueCount="32">
  <si>
    <t>Анализ объемов предоставления медицинской помощи, оказываемой в условиях дневного стационара по вспомогательной репродуктивной технологии (экстракорпоральное оплодотворение) на 2022 г. (в случаях)</t>
  </si>
  <si>
    <t>№ п/п</t>
  </si>
  <si>
    <t>Наименование медицинских организаций</t>
  </si>
  <si>
    <t>Распределение объемов ЭКО на начало 2021 года (протокол №24 от 29.12.2020)</t>
  </si>
  <si>
    <t>Распределение объемов ЭКО на конец 2021 года (протокол №21 от 08.11.2021)</t>
  </si>
  <si>
    <t>Данные персонифицированного учета за 2019 год 
(письмо в МО от 09.07.21 № 06-40/1748)</t>
  </si>
  <si>
    <t>Факт за 10 месяцев 2021 года</t>
  </si>
  <si>
    <t>Факт за 10 мес. 2021 года досчитанный до года</t>
  </si>
  <si>
    <t>Заявленные МО объемы ЭКО на 2022 год ГИС ОМС</t>
  </si>
  <si>
    <t>Отклонения мощности от фактаза 2019 год ревышение мощности над фактом, "-" факт превышает данные по мощности)
гр.8 - гр.5</t>
  </si>
  <si>
    <t>Отклонения мощности от факта за 2021 превышение мощности над фактом, "-" факт превышает данные по мощности)
гр.8 - гр.7</t>
  </si>
  <si>
    <t>Отклонения мощности от утвержденного плана на 2021 год (протокол №24), гр.8-гр.3
("+" превышение мощности над планом , "-" превышение плана над мощностью)</t>
  </si>
  <si>
    <t xml:space="preserve">Проект распределения объемов ЭКО на 2022 год </t>
  </si>
  <si>
    <t>Количество коек  заявлено МО</t>
  </si>
  <si>
    <t>Расчетное количество коек исходя из проекта распределения и фактической длительности за 10 месяцев                                             гр. 10*гр.12/300</t>
  </si>
  <si>
    <t>Фактическая длительность за 10 месяцев 2020г.</t>
  </si>
  <si>
    <t>ГБУЗ «Пензенская областная клиническая больница имени Н.Н. Бурденко»</t>
  </si>
  <si>
    <t>ГБУЗ «Самарский областной  медицинский центр Династия» - г.Самара **)</t>
  </si>
  <si>
    <t xml:space="preserve">ООО «ИНМЕД» </t>
  </si>
  <si>
    <t>ООО «Медцентр-УЗИ»</t>
  </si>
  <si>
    <t>ООО «МЕДЭКО» -  г.Москва **)</t>
  </si>
  <si>
    <t>ООО "КДФ-Пенза"*)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</si>
  <si>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</si>
  <si>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</si>
  <si>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Планируемый Норматив объемов по ЭКО  на 2022 год</t>
  </si>
  <si>
    <t>Отклонение заявленных объемов по мощности МО на 2020 год от норматива объемов
("+" превышение мощности над потребностью)</t>
  </si>
  <si>
    <t>СПРАВОЧНО:Потребность на 2022 год по данным МЗ ПО (письмо от 08.10.2021 №6034)</t>
  </si>
  <si>
    <t xml:space="preserve">*) </t>
  </si>
  <si>
    <t>в системе ОМС с 2020 года</t>
  </si>
  <si>
    <t>**) не заявлялись в систему ОМС на 2022 год</t>
  </si>
  <si>
    <t xml:space="preserve">по ГБУЗ "ПОКБ им. Н.Н. Бурденко" по проекту распределения - 43 случая ЭКО, из которых 11 случаев со средней длительностью 1 день (криопереносы) и 32 случая со средней длительностью 12,08 дней </t>
  </si>
  <si>
    <t>Приложение №___1.5.2.1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</si>
</sst>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.00&quot;р.&quot;_-;\-* #,##0.00&quot;р.&quot;_-;_-* &quot;-&quot;??&quot;р.&quot;_-;_-@_-"/>
    <numFmt numFmtId="170" formatCode="_-* #,##0\ _р_._-;\-* #,##0\ _р_._-;_-* &quot;-&quot;\ _р_._-;_-@_-"/>
    <numFmt numFmtId="171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167" fontId="14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/>
    <xf numFmtId="0" fontId="18" fillId="0" borderId="0" applyNumberFormat="0" applyBorder="0" applyProtection="0"/>
    <xf numFmtId="168" fontId="18" fillId="0" borderId="0" applyBorder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9" fillId="15" borderId="10" applyNumberFormat="0" applyAlignment="0" applyProtection="0"/>
    <xf numFmtId="0" fontId="20" fillId="28" borderId="11" applyNumberFormat="0" applyAlignment="0" applyProtection="0"/>
    <xf numFmtId="0" fontId="21" fillId="28" borderId="10" applyNumberFormat="0" applyAlignment="0" applyProtection="0"/>
    <xf numFmtId="169" fontId="2" fillId="0" borderId="0" applyFont="0" applyFill="0" applyBorder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9" borderId="16" applyNumberFormat="0" applyAlignment="0" applyProtection="0"/>
    <xf numFmtId="0" fontId="27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29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2" fillId="31" borderId="17" applyNumberFormat="0" applyFont="0" applyAlignment="0" applyProtection="0"/>
    <xf numFmtId="0" fontId="31" fillId="0" borderId="18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12" borderId="0" applyNumberFormat="0" applyBorder="0" applyAlignment="0" applyProtection="0"/>
  </cellStyleXfs>
  <cellXfs count="77">
    <xf numFmtId="0" fontId="0" fillId="0" borderId="0" xfId="0"/>
    <xf numFmtId="0" fontId="3" fillId="0" borderId="0" xfId="2" applyFont="1"/>
    <xf numFmtId="0" fontId="3" fillId="0" borderId="0" xfId="2" applyNumberFormat="1" applyFont="1" applyAlignment="1">
      <alignment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/>
    <xf numFmtId="0" fontId="3" fillId="0" borderId="2" xfId="2" applyFont="1" applyFill="1" applyBorder="1" applyAlignment="1">
      <alignment horizontal="center" vertical="center" wrapText="1"/>
    </xf>
    <xf numFmtId="0" fontId="6" fillId="0" borderId="0" xfId="2" applyFont="1"/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textRotation="90" wrapText="1"/>
    </xf>
    <xf numFmtId="0" fontId="3" fillId="0" borderId="2" xfId="2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vertical="center" wrapText="1"/>
    </xf>
    <xf numFmtId="165" fontId="7" fillId="2" borderId="2" xfId="1" applyNumberFormat="1" applyFont="1" applyFill="1" applyBorder="1" applyAlignment="1">
      <alignment vertical="center" wrapText="1"/>
    </xf>
    <xf numFmtId="165" fontId="7" fillId="5" borderId="2" xfId="1" applyNumberFormat="1" applyFont="1" applyFill="1" applyBorder="1" applyAlignment="1">
      <alignment vertical="center" wrapText="1"/>
    </xf>
    <xf numFmtId="165" fontId="7" fillId="4" borderId="2" xfId="1" applyNumberFormat="1" applyFont="1" applyFill="1" applyBorder="1" applyAlignment="1">
      <alignment vertical="center" wrapText="1"/>
    </xf>
    <xf numFmtId="165" fontId="9" fillId="6" borderId="2" xfId="1" applyNumberFormat="1" applyFont="1" applyFill="1" applyBorder="1" applyAlignment="1">
      <alignment vertical="center" wrapText="1"/>
    </xf>
    <xf numFmtId="164" fontId="7" fillId="0" borderId="2" xfId="1" applyFont="1" applyFill="1" applyBorder="1" applyAlignment="1">
      <alignment vertical="center" wrapText="1"/>
    </xf>
    <xf numFmtId="3" fontId="3" fillId="0" borderId="0" xfId="2" applyNumberFormat="1" applyFont="1"/>
    <xf numFmtId="165" fontId="3" fillId="0" borderId="0" xfId="2" applyNumberFormat="1" applyFont="1"/>
    <xf numFmtId="2" fontId="3" fillId="0" borderId="0" xfId="2" applyNumberFormat="1" applyFont="1"/>
    <xf numFmtId="165" fontId="9" fillId="0" borderId="2" xfId="1" applyNumberFormat="1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>
      <alignment vertical="center" wrapText="1"/>
    </xf>
    <xf numFmtId="0" fontId="3" fillId="4" borderId="2" xfId="2" applyFont="1" applyFill="1" applyBorder="1" applyAlignment="1">
      <alignment horizontal="center" vertical="center"/>
    </xf>
    <xf numFmtId="0" fontId="10" fillId="7" borderId="2" xfId="2" applyFont="1" applyFill="1" applyBorder="1" applyAlignment="1">
      <alignment vertical="center"/>
    </xf>
    <xf numFmtId="165" fontId="11" fillId="7" borderId="2" xfId="1" applyNumberFormat="1" applyFont="1" applyFill="1" applyBorder="1" applyAlignment="1">
      <alignment vertical="center" wrapText="1"/>
    </xf>
    <xf numFmtId="165" fontId="11" fillId="4" borderId="2" xfId="1" applyNumberFormat="1" applyFont="1" applyFill="1" applyBorder="1" applyAlignment="1">
      <alignment vertical="center" wrapText="1"/>
    </xf>
    <xf numFmtId="165" fontId="12" fillId="7" borderId="2" xfId="1" applyNumberFormat="1" applyFont="1" applyFill="1" applyBorder="1" applyAlignment="1">
      <alignment vertical="center" wrapText="1"/>
    </xf>
    <xf numFmtId="164" fontId="11" fillId="7" borderId="2" xfId="1" applyFont="1" applyFill="1" applyBorder="1" applyAlignment="1">
      <alignment vertical="center" wrapText="1"/>
    </xf>
    <xf numFmtId="0" fontId="3" fillId="0" borderId="2" xfId="2" applyFont="1" applyBorder="1" applyAlignment="1">
      <alignment vertical="center" wrapText="1"/>
    </xf>
    <xf numFmtId="165" fontId="7" fillId="8" borderId="2" xfId="1" applyNumberFormat="1" applyFont="1" applyFill="1" applyBorder="1" applyAlignment="1">
      <alignment vertical="center" wrapText="1"/>
    </xf>
    <xf numFmtId="165" fontId="11" fillId="0" borderId="2" xfId="1" applyNumberFormat="1" applyFont="1" applyFill="1" applyBorder="1" applyAlignment="1">
      <alignment vertical="center" wrapText="1"/>
    </xf>
    <xf numFmtId="165" fontId="11" fillId="7" borderId="2" xfId="1" applyNumberFormat="1" applyFont="1" applyFill="1" applyBorder="1" applyAlignment="1">
      <alignment wrapText="1"/>
    </xf>
    <xf numFmtId="0" fontId="10" fillId="0" borderId="2" xfId="2" applyFont="1" applyBorder="1" applyAlignment="1">
      <alignment vertical="center" wrapText="1"/>
    </xf>
    <xf numFmtId="166" fontId="7" fillId="0" borderId="2" xfId="1" applyNumberFormat="1" applyFont="1" applyFill="1" applyBorder="1" applyAlignment="1">
      <alignment vertical="center" wrapText="1"/>
    </xf>
    <xf numFmtId="165" fontId="11" fillId="9" borderId="2" xfId="1" applyNumberFormat="1" applyFont="1" applyFill="1" applyBorder="1" applyAlignment="1">
      <alignment vertical="center" wrapText="1"/>
    </xf>
    <xf numFmtId="0" fontId="10" fillId="7" borderId="2" xfId="2" applyFont="1" applyFill="1" applyBorder="1" applyAlignment="1">
      <alignment vertical="center" wrapText="1"/>
    </xf>
    <xf numFmtId="0" fontId="13" fillId="0" borderId="0" xfId="2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wrapText="1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left" wrapText="1"/>
    </xf>
    <xf numFmtId="0" fontId="10" fillId="0" borderId="0" xfId="2" applyFont="1" applyBorder="1" applyAlignment="1">
      <alignment wrapText="1"/>
    </xf>
    <xf numFmtId="0" fontId="3" fillId="6" borderId="2" xfId="2" applyFont="1" applyFill="1" applyBorder="1"/>
    <xf numFmtId="165" fontId="7" fillId="0" borderId="5" xfId="1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left" wrapText="1"/>
    </xf>
    <xf numFmtId="0" fontId="13" fillId="0" borderId="0" xfId="2" applyFont="1" applyAlignment="1">
      <alignment horizontal="left" wrapText="1"/>
    </xf>
    <xf numFmtId="0" fontId="10" fillId="0" borderId="9" xfId="2" applyFont="1" applyBorder="1" applyAlignment="1">
      <alignment horizontal="left" wrapText="1"/>
    </xf>
    <xf numFmtId="0" fontId="10" fillId="0" borderId="0" xfId="2" applyFont="1" applyBorder="1" applyAlignment="1">
      <alignment horizontal="left" wrapText="1"/>
    </xf>
    <xf numFmtId="0" fontId="3" fillId="0" borderId="0" xfId="2" applyFont="1" applyAlignment="1">
      <alignment horizont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3" fillId="4" borderId="3" xfId="2" applyFont="1" applyFill="1" applyBorder="1" applyAlignment="1">
      <alignment horizontal="center" vertical="center" wrapText="1"/>
    </xf>
    <xf numFmtId="0" fontId="3" fillId="4" borderId="4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</cellXfs>
  <cellStyles count="6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Денежный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2" xfId="2"/>
    <cellStyle name="Обычный 2 2" xfId="46"/>
    <cellStyle name="Обычный 3" xfId="47"/>
    <cellStyle name="Обычный 4" xfId="48"/>
    <cellStyle name="Обычный 5" xfId="49"/>
    <cellStyle name="Обычный_Список  ЛПУ" xfId="3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Хороший 2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2%20&#1055;&#1043;&#1043;/2022%20&#1055;&#1043;&#1043;/&#1058;&#1055;%20&#1054;&#1052;&#1057;%202022-2024_&#1055;&#1077;&#1085;&#1079;&#1077;&#1085;&#1089;&#1082;&#1072;&#1103;%20&#1086;&#1073;&#1083;&#1072;&#1089;&#1090;&#1100;/&#1056;&#1072;&#1089;&#1095;&#1077;&#1090;%20&#1086;&#1073;&#1098;&#1077;&#1084;&#1086;&#1074;_&#1058;&#1055;_(&#1051;&#1102;&#1076;&#1072;)/2022_&#1069;&#1050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1%20&#1075;&#1086;&#1076;/&#1057;&#1042;&#1054;&#1044;&#1067;/&#1044;&#1057;/2021_&#1044;&#1057;_&#1050;&#1086;&#1081;&#1082;&#108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по МО_2016 _АНАЛИЗ"/>
      <sheetName val="ЭКО по МО_2017 _АНАЛИЗ"/>
      <sheetName val="ЭКО по МО_2017 _Решение"/>
      <sheetName val="ЭКО по МО_2018 _АНАЛИЗ_с ИЗМ"/>
      <sheetName val="ЭКО по МО_2018 _АНАЛИЗ_с Филат"/>
      <sheetName val="ЭКО по МО_2019 _АНАЛИЗ"/>
      <sheetName val="ЭКО по МО_2022 от  заявки МО"/>
      <sheetName val="ЭКО по МО_2022 от  факта 21"/>
      <sheetName val="Дневной всего"/>
      <sheetName val="ЭКО по МО_2019 _Фед нор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DJ8">
            <v>12.08</v>
          </cell>
        </row>
        <row r="65">
          <cell r="DJ65">
            <v>12.34</v>
          </cell>
        </row>
        <row r="66">
          <cell r="DJ66">
            <v>9.5</v>
          </cell>
        </row>
        <row r="97">
          <cell r="DJ97">
            <v>14.26</v>
          </cell>
        </row>
        <row r="100">
          <cell r="DJ100">
            <v>12.56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Случаи_Пр№17"/>
      <sheetName val="ПЛАН койки_ТРАНСП"/>
      <sheetName val="ДС_2020_КОЙКИ_с 01.02.20_Пр_17"/>
      <sheetName val="Койки по профилям_ЗАЯВЛЕНО"/>
      <sheetName val="койки_ОТКЛОНЕНИЯ"/>
      <sheetName val="СЛУЧАИ_РАСЧЕТ_из заявленых коек"/>
      <sheetName val="Бурденко"/>
      <sheetName val="Филатова"/>
      <sheetName val="ООД"/>
      <sheetName val="ГВВ"/>
      <sheetName val="ПООБ"/>
      <sheetName val="КБ№5"/>
      <sheetName val="ГП"/>
      <sheetName val="Захарьина"/>
      <sheetName val="КБ№4"/>
      <sheetName val="Пен_стом_пол"/>
      <sheetName val="Роддом"/>
      <sheetName val="ГДП"/>
      <sheetName val="Кузн_стом_пол"/>
      <sheetName val="Кузн_дет"/>
      <sheetName val="КузнецкаяМРБ"/>
      <sheetName val="Башмаковская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ижне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_виды"/>
      <sheetName val="Туберкулезная"/>
      <sheetName val="Центрпрофилактики"/>
      <sheetName val="Заречье"/>
      <sheetName val="СамараДинастия"/>
      <sheetName val="МСЧ59"/>
      <sheetName val="вч45108"/>
      <sheetName val="МСЧ_МВД"/>
      <sheetName val="ФЦССХ"/>
      <sheetName val="ПГУ"/>
      <sheetName val="ППОЭВТ"/>
      <sheetName val="Филиал№3"/>
      <sheetName val="РЖД"/>
      <sheetName val="Иннмед"/>
      <sheetName val="МедцентрУЗИ"/>
      <sheetName val="МИБС"/>
      <sheetName val="Добрыйдоктор"/>
      <sheetName val="НейронМед"/>
      <sheetName val="Клиника_Сити"/>
      <sheetName val="Фрезениус"/>
      <sheetName val="Здоровье"/>
      <sheetName val="Зубноеискусство"/>
      <sheetName val="Профимед"/>
      <sheetName val="Салюте"/>
      <sheetName val="Биокорклиник"/>
      <sheetName val="Измайлова"/>
      <sheetName val="Здоровье_заречный"/>
      <sheetName val="фармация"/>
      <sheetName val="Стоматология"/>
      <sheetName val="Альфадент"/>
      <sheetName val="Микрохирургияглаза"/>
      <sheetName val="Хопровскиезори"/>
      <sheetName val="Санаторий_Володарского"/>
      <sheetName val="МедицинадляВас"/>
      <sheetName val="МедицинадляВас_плюс"/>
      <sheetName val="Медиэксперт"/>
      <sheetName val="Медиклиник"/>
      <sheetName val="ПЭТ_Технолоджи"/>
      <sheetName val="Эстедент"/>
      <sheetName val="Березоваяроща"/>
      <sheetName val="Гармонияплюс"/>
      <sheetName val="Серебряныйбор"/>
      <sheetName val="Поликлиника8"/>
      <sheetName val="Авиценна"/>
      <sheetName val="Элитмед"/>
      <sheetName val="Стандарт"/>
      <sheetName val="Селена"/>
      <sheetName val="МЕДЭКО"/>
      <sheetName val="КДФ_Пенза"/>
      <sheetName val="Нефрос_Калуга"/>
    </sheetNames>
    <sheetDataSet>
      <sheetData sheetId="0"/>
      <sheetData sheetId="1"/>
      <sheetData sheetId="2"/>
      <sheetData sheetId="3"/>
      <sheetData sheetId="4">
        <row r="4">
          <cell r="N4">
            <v>1</v>
          </cell>
        </row>
        <row r="60">
          <cell r="N60">
            <v>15</v>
          </cell>
        </row>
      </sheetData>
      <sheetData sheetId="5"/>
      <sheetData sheetId="6">
        <row r="4">
          <cell r="D4">
            <v>174</v>
          </cell>
        </row>
      </sheetData>
      <sheetData sheetId="7">
        <row r="10">
          <cell r="E10">
            <v>174</v>
          </cell>
        </row>
      </sheetData>
      <sheetData sheetId="8">
        <row r="18">
          <cell r="E18">
            <v>35</v>
          </cell>
        </row>
      </sheetData>
      <sheetData sheetId="9">
        <row r="13">
          <cell r="E13">
            <v>174</v>
          </cell>
        </row>
      </sheetData>
      <sheetData sheetId="10"/>
      <sheetData sheetId="11">
        <row r="24">
          <cell r="E24">
            <v>2791</v>
          </cell>
        </row>
      </sheetData>
      <sheetData sheetId="12">
        <row r="11">
          <cell r="E11">
            <v>105</v>
          </cell>
        </row>
      </sheetData>
      <sheetData sheetId="13">
        <row r="16">
          <cell r="E16">
            <v>1395</v>
          </cell>
        </row>
      </sheetData>
      <sheetData sheetId="14">
        <row r="10">
          <cell r="E10">
            <v>0</v>
          </cell>
        </row>
      </sheetData>
      <sheetData sheetId="15"/>
      <sheetData sheetId="16"/>
      <sheetData sheetId="17"/>
      <sheetData sheetId="18"/>
      <sheetData sheetId="19"/>
      <sheetData sheetId="20">
        <row r="10">
          <cell r="E10">
            <v>0</v>
          </cell>
        </row>
      </sheetData>
      <sheetData sheetId="21">
        <row r="10">
          <cell r="E10">
            <v>0</v>
          </cell>
        </row>
      </sheetData>
      <sheetData sheetId="22">
        <row r="11">
          <cell r="E11">
            <v>35</v>
          </cell>
        </row>
      </sheetData>
      <sheetData sheetId="23">
        <row r="11">
          <cell r="E11">
            <v>35</v>
          </cell>
        </row>
      </sheetData>
      <sheetData sheetId="24">
        <row r="11">
          <cell r="E11">
            <v>314</v>
          </cell>
        </row>
      </sheetData>
      <sheetData sheetId="25">
        <row r="11">
          <cell r="E11">
            <v>35</v>
          </cell>
        </row>
      </sheetData>
      <sheetData sheetId="26">
        <row r="11">
          <cell r="E11">
            <v>140</v>
          </cell>
        </row>
      </sheetData>
      <sheetData sheetId="27">
        <row r="18">
          <cell r="E18">
            <v>209</v>
          </cell>
        </row>
      </sheetData>
      <sheetData sheetId="28">
        <row r="11">
          <cell r="E11">
            <v>70</v>
          </cell>
        </row>
      </sheetData>
      <sheetData sheetId="29">
        <row r="11">
          <cell r="E11">
            <v>35</v>
          </cell>
        </row>
      </sheetData>
      <sheetData sheetId="30">
        <row r="11">
          <cell r="E11">
            <v>35</v>
          </cell>
        </row>
      </sheetData>
      <sheetData sheetId="31">
        <row r="10">
          <cell r="E10">
            <v>0</v>
          </cell>
        </row>
      </sheetData>
      <sheetData sheetId="32">
        <row r="11">
          <cell r="E11">
            <v>70</v>
          </cell>
        </row>
      </sheetData>
      <sheetData sheetId="33">
        <row r="10">
          <cell r="E10">
            <v>0</v>
          </cell>
        </row>
      </sheetData>
      <sheetData sheetId="34">
        <row r="11">
          <cell r="E11">
            <v>209</v>
          </cell>
        </row>
      </sheetData>
      <sheetData sheetId="35">
        <row r="11">
          <cell r="E11">
            <v>209</v>
          </cell>
        </row>
      </sheetData>
      <sheetData sheetId="36">
        <row r="11">
          <cell r="E11">
            <v>35</v>
          </cell>
        </row>
      </sheetData>
      <sheetData sheetId="37">
        <row r="25">
          <cell r="E25">
            <v>105</v>
          </cell>
        </row>
      </sheetData>
      <sheetData sheetId="38">
        <row r="18">
          <cell r="E18">
            <v>593</v>
          </cell>
        </row>
      </sheetData>
      <sheetData sheetId="39">
        <row r="16">
          <cell r="E16">
            <v>174</v>
          </cell>
        </row>
      </sheetData>
      <sheetData sheetId="40"/>
      <sheetData sheetId="41">
        <row r="14">
          <cell r="E14">
            <v>349</v>
          </cell>
        </row>
      </sheetData>
      <sheetData sheetId="42"/>
      <sheetData sheetId="43"/>
      <sheetData sheetId="44"/>
      <sheetData sheetId="45"/>
      <sheetData sheetId="46">
        <row r="11">
          <cell r="E11">
            <v>349</v>
          </cell>
        </row>
      </sheetData>
      <sheetData sheetId="47"/>
      <sheetData sheetId="48"/>
      <sheetData sheetId="49"/>
      <sheetData sheetId="50">
        <row r="18">
          <cell r="E18">
            <v>733</v>
          </cell>
        </row>
      </sheetData>
      <sheetData sheetId="51">
        <row r="16">
          <cell r="E16">
            <v>314</v>
          </cell>
        </row>
      </sheetData>
      <sheetData sheetId="52"/>
      <sheetData sheetId="53">
        <row r="10">
          <cell r="E10">
            <v>0</v>
          </cell>
        </row>
      </sheetData>
      <sheetData sheetId="54">
        <row r="11">
          <cell r="E11">
            <v>349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0">
          <cell r="E10">
            <v>0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0">
          <cell r="E10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27"/>
  <sheetViews>
    <sheetView tabSelected="1" zoomScale="60" zoomScaleNormal="60" workbookViewId="0">
      <pane xSplit="4" ySplit="7" topLeftCell="E11" activePane="bottomRight" state="frozen"/>
      <selection activeCell="S17" sqref="S17"/>
      <selection pane="topRight" activeCell="S17" sqref="S17"/>
      <selection pane="bottomLeft" activeCell="S17" sqref="S17"/>
      <selection pane="bottomRight" activeCell="A2" sqref="A2:P2"/>
    </sheetView>
  </sheetViews>
  <sheetFormatPr defaultRowHeight="15.75" x14ac:dyDescent="0.25"/>
  <cols>
    <col min="1" max="1" width="4.85546875" style="1" customWidth="1"/>
    <col min="2" max="2" width="35.42578125" style="1" customWidth="1"/>
    <col min="3" max="3" width="17.140625" style="3" customWidth="1"/>
    <col min="4" max="4" width="17.85546875" style="3" customWidth="1"/>
    <col min="5" max="5" width="13.140625" style="3" customWidth="1"/>
    <col min="6" max="6" width="15" style="3" customWidth="1"/>
    <col min="7" max="7" width="17.140625" style="3" customWidth="1"/>
    <col min="8" max="8" width="15.140625" style="3" customWidth="1"/>
    <col min="9" max="10" width="18.140625" style="3" customWidth="1"/>
    <col min="11" max="11" width="19.42578125" style="3" customWidth="1"/>
    <col min="12" max="12" width="20.85546875" style="3" customWidth="1"/>
    <col min="13" max="13" width="13" style="3" customWidth="1"/>
    <col min="14" max="14" width="18.5703125" style="3" hidden="1" customWidth="1"/>
    <col min="15" max="15" width="15" style="3" hidden="1" customWidth="1"/>
    <col min="16" max="16" width="16.42578125" style="3" hidden="1" customWidth="1"/>
    <col min="17" max="17" width="17.140625" style="3" hidden="1" customWidth="1"/>
    <col min="18" max="18" width="9.28515625" style="1" customWidth="1"/>
    <col min="19" max="19" width="10.42578125" style="1" customWidth="1"/>
    <col min="20" max="20" width="9.140625" style="1"/>
    <col min="21" max="21" width="1.85546875" style="1" customWidth="1"/>
    <col min="22" max="16384" width="9.140625" style="1"/>
  </cols>
  <sheetData>
    <row r="1" spans="1:20" ht="47.25" customHeight="1" x14ac:dyDescent="0.25">
      <c r="B1" s="2"/>
      <c r="J1" s="57" t="s">
        <v>31</v>
      </c>
      <c r="K1" s="57"/>
      <c r="L1" s="57"/>
      <c r="M1" s="57"/>
      <c r="P1" s="4"/>
    </row>
    <row r="2" spans="1:20" s="6" customFormat="1" ht="45.75" customHeight="1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5"/>
    </row>
    <row r="3" spans="1:20" s="6" customFormat="1" ht="18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20" s="8" customFormat="1" ht="60" customHeight="1" x14ac:dyDescent="0.25">
      <c r="A4" s="58" t="s">
        <v>1</v>
      </c>
      <c r="B4" s="58" t="s">
        <v>2</v>
      </c>
      <c r="C4" s="65" t="s">
        <v>3</v>
      </c>
      <c r="D4" s="65" t="s">
        <v>4</v>
      </c>
      <c r="E4" s="68" t="s">
        <v>5</v>
      </c>
      <c r="F4" s="68" t="s">
        <v>6</v>
      </c>
      <c r="G4" s="71" t="s">
        <v>7</v>
      </c>
      <c r="H4" s="74" t="s">
        <v>8</v>
      </c>
      <c r="I4" s="58" t="s">
        <v>9</v>
      </c>
      <c r="J4" s="58" t="s">
        <v>10</v>
      </c>
      <c r="K4" s="58" t="s">
        <v>11</v>
      </c>
      <c r="L4" s="61" t="s">
        <v>12</v>
      </c>
      <c r="M4" s="58" t="s">
        <v>13</v>
      </c>
      <c r="N4" s="58" t="s">
        <v>14</v>
      </c>
      <c r="O4" s="58" t="s">
        <v>15</v>
      </c>
      <c r="P4" s="7"/>
      <c r="Q4" s="7"/>
    </row>
    <row r="5" spans="1:20" s="8" customFormat="1" ht="20.25" customHeight="1" x14ac:dyDescent="0.25">
      <c r="A5" s="59"/>
      <c r="B5" s="59"/>
      <c r="C5" s="66"/>
      <c r="D5" s="66"/>
      <c r="E5" s="69"/>
      <c r="F5" s="69"/>
      <c r="G5" s="72"/>
      <c r="H5" s="75"/>
      <c r="I5" s="59"/>
      <c r="J5" s="59"/>
      <c r="K5" s="59"/>
      <c r="L5" s="62"/>
      <c r="M5" s="59"/>
      <c r="N5" s="59"/>
      <c r="O5" s="59"/>
      <c r="P5" s="9"/>
      <c r="Q5" s="7"/>
    </row>
    <row r="6" spans="1:20" s="8" customFormat="1" ht="96" customHeight="1" x14ac:dyDescent="0.25">
      <c r="A6" s="60"/>
      <c r="B6" s="60"/>
      <c r="C6" s="67"/>
      <c r="D6" s="67"/>
      <c r="E6" s="70"/>
      <c r="F6" s="70"/>
      <c r="G6" s="73"/>
      <c r="H6" s="76"/>
      <c r="I6" s="60"/>
      <c r="J6" s="60"/>
      <c r="K6" s="60"/>
      <c r="L6" s="63"/>
      <c r="M6" s="60"/>
      <c r="N6" s="60"/>
      <c r="O6" s="60"/>
      <c r="P6" s="10"/>
      <c r="Q6" s="10"/>
    </row>
    <row r="7" spans="1:20" s="12" customFormat="1" ht="1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13</v>
      </c>
      <c r="O7" s="11">
        <v>14</v>
      </c>
      <c r="P7" s="11"/>
      <c r="Q7" s="11">
        <v>17</v>
      </c>
    </row>
    <row r="8" spans="1:20" ht="47.25" x14ac:dyDescent="0.25">
      <c r="A8" s="13">
        <v>1</v>
      </c>
      <c r="B8" s="14" t="s">
        <v>16</v>
      </c>
      <c r="C8" s="15">
        <v>49</v>
      </c>
      <c r="D8" s="15">
        <v>80</v>
      </c>
      <c r="E8" s="15">
        <v>45</v>
      </c>
      <c r="F8" s="15">
        <v>80</v>
      </c>
      <c r="G8" s="16">
        <f>ROUND(F8/10*12,0)</f>
        <v>96</v>
      </c>
      <c r="H8" s="17">
        <v>69</v>
      </c>
      <c r="I8" s="15">
        <f>ROUND(H8-E8,0)</f>
        <v>24</v>
      </c>
      <c r="J8" s="15">
        <f>H8-G8</f>
        <v>-27</v>
      </c>
      <c r="K8" s="15">
        <f>H8-C8</f>
        <v>20</v>
      </c>
      <c r="L8" s="18">
        <f>ROUND(G8*$L$21,0)</f>
        <v>96</v>
      </c>
      <c r="M8" s="15">
        <v>5</v>
      </c>
      <c r="N8" s="19">
        <f t="shared" ref="N8:N13" si="0">ROUND(L8*O8/300,0)</f>
        <v>4</v>
      </c>
      <c r="O8" s="20">
        <f>'[1]Дневной всего'!DJ8</f>
        <v>12.08</v>
      </c>
      <c r="P8" s="15"/>
      <c r="Q8" s="15"/>
      <c r="R8" s="21"/>
      <c r="S8" s="22"/>
      <c r="T8" s="23"/>
    </row>
    <row r="9" spans="1:20" ht="52.5" customHeight="1" x14ac:dyDescent="0.25">
      <c r="A9" s="13">
        <v>2</v>
      </c>
      <c r="B9" s="14" t="s">
        <v>17</v>
      </c>
      <c r="C9" s="15">
        <v>13</v>
      </c>
      <c r="D9" s="15">
        <v>20</v>
      </c>
      <c r="E9" s="15">
        <v>16</v>
      </c>
      <c r="F9" s="15">
        <v>20</v>
      </c>
      <c r="G9" s="16">
        <f t="shared" ref="G9:G13" si="1">ROUND(F9/10*12,0)</f>
        <v>24</v>
      </c>
      <c r="H9" s="17">
        <v>0</v>
      </c>
      <c r="I9" s="15">
        <f t="shared" ref="I9:I13" si="2">ROUND(H9-E9,0)</f>
        <v>-16</v>
      </c>
      <c r="J9" s="15">
        <f t="shared" ref="J9:J15" si="3">H9-G9</f>
        <v>-24</v>
      </c>
      <c r="K9" s="15">
        <f t="shared" ref="K9:K15" si="4">H9-C9</f>
        <v>-13</v>
      </c>
      <c r="L9" s="18">
        <v>0</v>
      </c>
      <c r="M9" s="15">
        <v>0</v>
      </c>
      <c r="N9" s="24">
        <f t="shared" si="0"/>
        <v>0</v>
      </c>
      <c r="O9" s="20"/>
      <c r="P9" s="15"/>
      <c r="Q9" s="15"/>
      <c r="R9" s="21"/>
      <c r="S9" s="22"/>
      <c r="T9" s="23"/>
    </row>
    <row r="10" spans="1:20" ht="30" customHeight="1" x14ac:dyDescent="0.25">
      <c r="A10" s="13">
        <v>3</v>
      </c>
      <c r="B10" s="25" t="s">
        <v>18</v>
      </c>
      <c r="C10" s="15">
        <v>275</v>
      </c>
      <c r="D10" s="15">
        <v>378</v>
      </c>
      <c r="E10" s="15">
        <v>281</v>
      </c>
      <c r="F10" s="15">
        <v>378</v>
      </c>
      <c r="G10" s="16">
        <f t="shared" si="1"/>
        <v>454</v>
      </c>
      <c r="H10" s="17">
        <v>1000</v>
      </c>
      <c r="I10" s="15">
        <f t="shared" si="2"/>
        <v>719</v>
      </c>
      <c r="J10" s="15">
        <f t="shared" si="3"/>
        <v>546</v>
      </c>
      <c r="K10" s="15">
        <f t="shared" si="4"/>
        <v>725</v>
      </c>
      <c r="L10" s="18">
        <f>ROUND(G10*$L$21,0)</f>
        <v>455</v>
      </c>
      <c r="M10" s="15">
        <v>30</v>
      </c>
      <c r="N10" s="24">
        <f t="shared" si="0"/>
        <v>19</v>
      </c>
      <c r="O10" s="20">
        <f>'[1]Дневной всего'!DJ65</f>
        <v>12.34</v>
      </c>
      <c r="P10" s="15"/>
      <c r="Q10" s="15"/>
      <c r="R10" s="21"/>
      <c r="S10" s="22"/>
      <c r="T10" s="23"/>
    </row>
    <row r="11" spans="1:20" ht="30" customHeight="1" x14ac:dyDescent="0.25">
      <c r="A11" s="13">
        <v>4</v>
      </c>
      <c r="B11" s="25" t="s">
        <v>19</v>
      </c>
      <c r="C11" s="15">
        <v>25</v>
      </c>
      <c r="D11" s="15">
        <v>37</v>
      </c>
      <c r="E11" s="15">
        <v>16</v>
      </c>
      <c r="F11" s="15">
        <v>37</v>
      </c>
      <c r="G11" s="16">
        <f t="shared" si="1"/>
        <v>44</v>
      </c>
      <c r="H11" s="17">
        <v>365</v>
      </c>
      <c r="I11" s="15">
        <f t="shared" si="2"/>
        <v>349</v>
      </c>
      <c r="J11" s="15">
        <f t="shared" si="3"/>
        <v>321</v>
      </c>
      <c r="K11" s="15">
        <f t="shared" si="4"/>
        <v>340</v>
      </c>
      <c r="L11" s="18">
        <f>ROUND(G11*$L$21,0)</f>
        <v>44</v>
      </c>
      <c r="M11" s="15">
        <f>'[2]Койки по профилям_ЗАЯВЛЕНО'!$N$60</f>
        <v>15</v>
      </c>
      <c r="N11" s="24">
        <f t="shared" si="0"/>
        <v>1</v>
      </c>
      <c r="O11" s="20">
        <f>'[1]Дневной всего'!DJ66</f>
        <v>9.5</v>
      </c>
      <c r="P11" s="15"/>
      <c r="Q11" s="15"/>
      <c r="R11" s="21"/>
      <c r="S11" s="22"/>
      <c r="T11" s="23"/>
    </row>
    <row r="12" spans="1:20" ht="30" customHeight="1" x14ac:dyDescent="0.25">
      <c r="A12" s="13">
        <v>5</v>
      </c>
      <c r="B12" s="25" t="s">
        <v>20</v>
      </c>
      <c r="C12" s="15">
        <v>1</v>
      </c>
      <c r="D12" s="15">
        <v>2</v>
      </c>
      <c r="E12" s="15">
        <v>1</v>
      </c>
      <c r="F12" s="15">
        <v>2</v>
      </c>
      <c r="G12" s="16">
        <f t="shared" si="1"/>
        <v>2</v>
      </c>
      <c r="H12" s="17">
        <v>0</v>
      </c>
      <c r="I12" s="15">
        <f t="shared" si="2"/>
        <v>-1</v>
      </c>
      <c r="J12" s="15">
        <f t="shared" si="3"/>
        <v>-2</v>
      </c>
      <c r="K12" s="15">
        <f t="shared" si="4"/>
        <v>-1</v>
      </c>
      <c r="L12" s="18">
        <v>0</v>
      </c>
      <c r="M12" s="24"/>
      <c r="N12" s="24">
        <f t="shared" si="0"/>
        <v>0</v>
      </c>
      <c r="O12" s="26"/>
      <c r="P12" s="15"/>
      <c r="Q12" s="15"/>
      <c r="R12" s="21"/>
      <c r="S12" s="22"/>
      <c r="T12" s="23"/>
    </row>
    <row r="13" spans="1:20" ht="40.5" customHeight="1" x14ac:dyDescent="0.25">
      <c r="A13" s="13">
        <v>6</v>
      </c>
      <c r="B13" s="14" t="s">
        <v>21</v>
      </c>
      <c r="C13" s="15">
        <v>48</v>
      </c>
      <c r="D13" s="15">
        <v>98</v>
      </c>
      <c r="E13" s="15">
        <v>64</v>
      </c>
      <c r="F13" s="15">
        <v>98</v>
      </c>
      <c r="G13" s="16">
        <f t="shared" si="1"/>
        <v>118</v>
      </c>
      <c r="H13" s="17">
        <v>209</v>
      </c>
      <c r="I13" s="15">
        <f t="shared" si="2"/>
        <v>145</v>
      </c>
      <c r="J13" s="15">
        <f t="shared" si="3"/>
        <v>91</v>
      </c>
      <c r="K13" s="15">
        <f t="shared" si="4"/>
        <v>161</v>
      </c>
      <c r="L13" s="18">
        <f>ROUND(G13*$L$21,0)</f>
        <v>118</v>
      </c>
      <c r="M13" s="15">
        <v>6</v>
      </c>
      <c r="N13" s="24">
        <f t="shared" si="0"/>
        <v>6</v>
      </c>
      <c r="O13" s="20">
        <f>'[1]Дневной всего'!DJ97</f>
        <v>14.26</v>
      </c>
      <c r="P13" s="15"/>
      <c r="Q13" s="15"/>
      <c r="R13" s="21"/>
      <c r="S13" s="22"/>
      <c r="T13" s="23"/>
    </row>
    <row r="14" spans="1:20" ht="26.25" customHeight="1" x14ac:dyDescent="0.25">
      <c r="A14" s="27"/>
      <c r="B14" s="28" t="s">
        <v>22</v>
      </c>
      <c r="C14" s="29">
        <f t="shared" ref="C14:N14" si="5">SUM(C8:C13)</f>
        <v>411</v>
      </c>
      <c r="D14" s="29">
        <f t="shared" si="5"/>
        <v>615</v>
      </c>
      <c r="E14" s="29">
        <f t="shared" si="5"/>
        <v>423</v>
      </c>
      <c r="F14" s="29">
        <f t="shared" si="5"/>
        <v>615</v>
      </c>
      <c r="G14" s="29">
        <f t="shared" si="5"/>
        <v>738</v>
      </c>
      <c r="H14" s="29">
        <f t="shared" si="5"/>
        <v>1643</v>
      </c>
      <c r="I14" s="29">
        <f t="shared" si="5"/>
        <v>1220</v>
      </c>
      <c r="J14" s="29">
        <f t="shared" si="5"/>
        <v>905</v>
      </c>
      <c r="K14" s="29">
        <f t="shared" si="5"/>
        <v>1232</v>
      </c>
      <c r="L14" s="30">
        <f t="shared" si="5"/>
        <v>713</v>
      </c>
      <c r="M14" s="29">
        <f t="shared" si="5"/>
        <v>56</v>
      </c>
      <c r="N14" s="31">
        <f t="shared" si="5"/>
        <v>30</v>
      </c>
      <c r="O14" s="32">
        <f>'[1]Дневной всего'!DJ100</f>
        <v>12.56</v>
      </c>
      <c r="P14" s="29">
        <f>SUM(P8:P13)</f>
        <v>0</v>
      </c>
      <c r="Q14" s="29">
        <f>SUM(Q8:Q13)</f>
        <v>0</v>
      </c>
      <c r="R14" s="21"/>
      <c r="S14" s="22"/>
      <c r="T14" s="23"/>
    </row>
    <row r="15" spans="1:20" ht="86.25" customHeight="1" x14ac:dyDescent="0.25">
      <c r="A15" s="13">
        <v>10</v>
      </c>
      <c r="B15" s="33" t="s">
        <v>23</v>
      </c>
      <c r="C15" s="15">
        <v>166</v>
      </c>
      <c r="D15" s="15">
        <v>141</v>
      </c>
      <c r="E15" s="34">
        <v>193</v>
      </c>
      <c r="F15" s="34">
        <v>133</v>
      </c>
      <c r="G15" s="34">
        <f>ROUND(F15/10*12,0)</f>
        <v>160</v>
      </c>
      <c r="H15" s="17">
        <f>G15</f>
        <v>160</v>
      </c>
      <c r="I15" s="15">
        <f t="shared" ref="I15" si="6">ROUND(H15-E15,0)</f>
        <v>-33</v>
      </c>
      <c r="J15" s="15">
        <f t="shared" si="3"/>
        <v>0</v>
      </c>
      <c r="K15" s="15">
        <f t="shared" si="4"/>
        <v>-6</v>
      </c>
      <c r="L15" s="18">
        <f>H15</f>
        <v>160</v>
      </c>
      <c r="M15" s="15"/>
      <c r="N15" s="15"/>
      <c r="O15" s="15"/>
      <c r="P15" s="15"/>
      <c r="Q15" s="35" t="e">
        <f>ROUND(#REF!-H15,0)</f>
        <v>#REF!</v>
      </c>
      <c r="R15" s="21"/>
    </row>
    <row r="16" spans="1:20" ht="26.25" customHeight="1" x14ac:dyDescent="0.3">
      <c r="A16" s="27"/>
      <c r="B16" s="28" t="s">
        <v>22</v>
      </c>
      <c r="C16" s="36">
        <f>SUM(C14:C15)</f>
        <v>577</v>
      </c>
      <c r="D16" s="36">
        <f t="shared" ref="D16:Q16" si="7">SUM(D14:D15)</f>
        <v>756</v>
      </c>
      <c r="E16" s="36">
        <f>SUM(E14:E15)</f>
        <v>616</v>
      </c>
      <c r="F16" s="36">
        <f t="shared" ref="F16:G16" si="8">SUM(F14:F15)</f>
        <v>748</v>
      </c>
      <c r="G16" s="36">
        <f t="shared" si="8"/>
        <v>898</v>
      </c>
      <c r="H16" s="36">
        <f t="shared" si="7"/>
        <v>1803</v>
      </c>
      <c r="I16" s="36">
        <f t="shared" si="7"/>
        <v>1187</v>
      </c>
      <c r="J16" s="36">
        <f t="shared" si="7"/>
        <v>905</v>
      </c>
      <c r="K16" s="36">
        <f t="shared" si="7"/>
        <v>1226</v>
      </c>
      <c r="L16" s="36">
        <f>SUM(L14:L15)</f>
        <v>873</v>
      </c>
      <c r="M16" s="36">
        <f t="shared" si="7"/>
        <v>56</v>
      </c>
      <c r="N16" s="36">
        <f t="shared" si="7"/>
        <v>30</v>
      </c>
      <c r="O16" s="36"/>
      <c r="P16" s="36"/>
      <c r="Q16" s="36" t="e">
        <f t="shared" si="7"/>
        <v>#REF!</v>
      </c>
      <c r="R16" s="21"/>
    </row>
    <row r="17" spans="1:20" ht="48" customHeight="1" x14ac:dyDescent="0.25">
      <c r="A17" s="13">
        <v>11</v>
      </c>
      <c r="B17" s="37" t="s">
        <v>24</v>
      </c>
      <c r="C17" s="38">
        <v>4.6299999999999998E-4</v>
      </c>
      <c r="D17" s="15"/>
      <c r="E17" s="48">
        <v>1265106</v>
      </c>
      <c r="F17" s="49"/>
      <c r="G17" s="50"/>
      <c r="H17" s="39">
        <v>873</v>
      </c>
      <c r="I17" s="15"/>
      <c r="J17" s="15"/>
      <c r="K17" s="15"/>
      <c r="L17" s="15"/>
      <c r="M17" s="15"/>
      <c r="N17" s="15"/>
      <c r="O17" s="15"/>
      <c r="P17" s="15"/>
      <c r="Q17" s="15"/>
      <c r="R17" s="21"/>
    </row>
    <row r="18" spans="1:20" ht="105" customHeight="1" x14ac:dyDescent="0.25">
      <c r="A18" s="27"/>
      <c r="B18" s="40" t="s">
        <v>25</v>
      </c>
      <c r="C18" s="29"/>
      <c r="D18" s="29"/>
      <c r="E18" s="29"/>
      <c r="F18" s="29"/>
      <c r="G18" s="29"/>
      <c r="H18" s="29">
        <f>ROUND(H16-H17,0)</f>
        <v>930</v>
      </c>
      <c r="I18" s="29"/>
      <c r="J18" s="29"/>
      <c r="K18" s="29"/>
      <c r="L18" s="29"/>
      <c r="M18" s="29"/>
      <c r="N18" s="29"/>
      <c r="O18" s="29"/>
      <c r="P18" s="29"/>
      <c r="Q18" s="29"/>
      <c r="R18" s="21"/>
    </row>
    <row r="20" spans="1:20" ht="48" customHeight="1" x14ac:dyDescent="0.25">
      <c r="A20" s="51" t="s">
        <v>26</v>
      </c>
      <c r="B20" s="52"/>
      <c r="C20" s="15"/>
      <c r="D20" s="15"/>
      <c r="E20" s="15"/>
      <c r="F20" s="15"/>
      <c r="G20" s="15"/>
      <c r="H20" s="39">
        <v>1050</v>
      </c>
      <c r="I20" s="15"/>
      <c r="J20" s="15"/>
      <c r="K20" s="15"/>
      <c r="L20" s="15"/>
      <c r="M20" s="15"/>
      <c r="N20" s="15"/>
      <c r="O20" s="15"/>
      <c r="P20" s="15"/>
      <c r="Q20" s="15"/>
      <c r="R20" s="21"/>
    </row>
    <row r="21" spans="1:20" s="3" customFormat="1" ht="33.75" customHeight="1" x14ac:dyDescent="0.3">
      <c r="A21" s="41" t="s">
        <v>27</v>
      </c>
      <c r="B21" s="53" t="s">
        <v>28</v>
      </c>
      <c r="C21" s="53"/>
      <c r="D21" s="53"/>
      <c r="E21" s="42"/>
      <c r="F21" s="42"/>
      <c r="G21" s="42"/>
      <c r="H21" s="42"/>
      <c r="I21" s="42"/>
      <c r="J21" s="42"/>
      <c r="K21" s="42"/>
      <c r="L21" s="42">
        <f>ROUND((H17-H15)/(G14-G12-G9),4)</f>
        <v>1.0014000000000001</v>
      </c>
      <c r="M21" s="42"/>
      <c r="N21" s="42"/>
      <c r="O21" s="42"/>
      <c r="P21" s="43"/>
      <c r="Q21" s="43"/>
      <c r="R21" s="43"/>
      <c r="S21" s="1"/>
      <c r="T21" s="1"/>
    </row>
    <row r="22" spans="1:20" s="3" customFormat="1" ht="8.25" customHeight="1" x14ac:dyDescent="0.3">
      <c r="A22" s="41"/>
      <c r="B22" s="42"/>
      <c r="C22" s="44"/>
      <c r="D22" s="44"/>
      <c r="E22" s="44"/>
      <c r="F22" s="44"/>
      <c r="G22" s="44"/>
      <c r="H22" s="42"/>
      <c r="I22" s="42"/>
      <c r="J22" s="42"/>
      <c r="K22" s="42"/>
      <c r="L22" s="42"/>
      <c r="M22" s="42"/>
      <c r="N22" s="42"/>
      <c r="O22" s="42"/>
      <c r="R22" s="1"/>
      <c r="S22" s="1"/>
      <c r="T22" s="1"/>
    </row>
    <row r="23" spans="1:20" s="3" customFormat="1" ht="13.5" customHeight="1" x14ac:dyDescent="0.3">
      <c r="A23" s="54" t="s">
        <v>29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45"/>
      <c r="R23" s="1"/>
      <c r="S23" s="1"/>
      <c r="T23" s="1"/>
    </row>
    <row r="24" spans="1:20" s="3" customFormat="1" ht="9.75" customHeight="1" x14ac:dyDescent="0.3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45"/>
      <c r="R24" s="1"/>
      <c r="S24" s="1"/>
      <c r="T24" s="1"/>
    </row>
    <row r="25" spans="1:20" s="3" customFormat="1" ht="11.25" hidden="1" customHeight="1" x14ac:dyDescent="0.3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45"/>
      <c r="R25" s="1"/>
      <c r="S25" s="1"/>
      <c r="T25" s="1"/>
    </row>
    <row r="26" spans="1:20" s="3" customFormat="1" x14ac:dyDescent="0.25">
      <c r="A26" s="1"/>
      <c r="B26" s="46"/>
      <c r="P26" s="43"/>
      <c r="R26" s="1"/>
      <c r="S26" s="1"/>
      <c r="T26" s="1"/>
    </row>
    <row r="27" spans="1:20" ht="32.25" hidden="1" customHeight="1" x14ac:dyDescent="0.25">
      <c r="A27" s="47"/>
      <c r="B27" s="55" t="s">
        <v>30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</sheetData>
  <mergeCells count="22">
    <mergeCell ref="N4:N6"/>
    <mergeCell ref="O4:O6"/>
    <mergeCell ref="A2:P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1:M1"/>
    <mergeCell ref="J4:J6"/>
    <mergeCell ref="K4:K6"/>
    <mergeCell ref="L4:L6"/>
    <mergeCell ref="M4:M6"/>
    <mergeCell ref="E17:G17"/>
    <mergeCell ref="A20:B20"/>
    <mergeCell ref="B21:D21"/>
    <mergeCell ref="A23:P25"/>
    <mergeCell ref="B27:O27"/>
  </mergeCells>
  <printOptions horizontalCentered="1"/>
  <pageMargins left="0" right="0.19685039370078741" top="0" bottom="0.39370078740157483" header="0" footer="0"/>
  <pageSetup paperSize="9" scale="59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ЭКО по МО_2022 от  факта 21</vt:lpstr>
      <vt:lpstr>'ЭКО по МО_2022 от  факта 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dcterms:created xsi:type="dcterms:W3CDTF">2021-12-29T06:02:36Z</dcterms:created>
  <dcterms:modified xsi:type="dcterms:W3CDTF">2021-12-29T15:23:54Z</dcterms:modified>
</cp:coreProperties>
</file>